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LICITACOES\2025\149 - OBRA COMPLEMENTAÇÃO 1 ETAPA SES RIO DO SUL\2. EDITAL EM ELABORAÇÃO\TCE\"/>
    </mc:Choice>
  </mc:AlternateContent>
  <xr:revisionPtr revIDLastSave="0" documentId="8_{F8597C41-F58B-4F1D-8252-B62DF39DA8A0}" xr6:coauthVersionLast="47" xr6:coauthVersionMax="47" xr10:uidLastSave="{00000000-0000-0000-0000-000000000000}"/>
  <bookViews>
    <workbookView xWindow="-120" yWindow="-120" windowWidth="29040" windowHeight="15720" xr2:uid="{5AB1A618-AC85-4450-AAC8-8E40D055606F}"/>
  </bookViews>
  <sheets>
    <sheet name="ANEXO I - C Valo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8" i="1"/>
  <c r="K7" i="1"/>
  <c r="K6" i="1"/>
  <c r="K5" i="1"/>
  <c r="K4" i="1"/>
  <c r="K10" i="1" l="1"/>
</calcChain>
</file>

<file path=xl/sharedStrings.xml><?xml version="1.0" encoding="utf-8"?>
<sst xmlns="http://schemas.openxmlformats.org/spreadsheetml/2006/main" count="45" uniqueCount="31">
  <si>
    <t>LOTE 1</t>
  </si>
  <si>
    <t>OBJETO</t>
  </si>
  <si>
    <t>FORNECEDOR (RAZÃO SOCIAL e CNPJ)</t>
  </si>
  <si>
    <t>Razão Social</t>
  </si>
  <si>
    <t>00.000.000/0000-00</t>
  </si>
  <si>
    <t>ITEM</t>
  </si>
  <si>
    <t>Relatório Orçamentário</t>
  </si>
  <si>
    <t>Código SAP (CASAN)</t>
  </si>
  <si>
    <t>Descrição</t>
  </si>
  <si>
    <t>Complemento Descrição</t>
  </si>
  <si>
    <t>NCM/SH 
ou
Cód. Serv.</t>
  </si>
  <si>
    <t>Unidade</t>
  </si>
  <si>
    <t>Quantidade</t>
  </si>
  <si>
    <t>MARCA [modelo]</t>
  </si>
  <si>
    <t>Preço Unitário (R$)</t>
  </si>
  <si>
    <t>Preço Total (R$)</t>
  </si>
  <si>
    <t>CST ou CSOSN</t>
  </si>
  <si>
    <t>% Alíquota
ICMS</t>
  </si>
  <si>
    <t>Base Cálculo
ICMS</t>
  </si>
  <si>
    <t>% Alíquota
IPI</t>
  </si>
  <si>
    <t>Base Cálculo
IPI</t>
  </si>
  <si>
    <t>OBRA CIVIL FORN. MAT. SES</t>
  </si>
  <si>
    <t>LIGAÇÕES DOMICILIARES</t>
  </si>
  <si>
    <t>S07.02</t>
  </si>
  <si>
    <t>UA</t>
  </si>
  <si>
    <t>REDE COLETORA</t>
  </si>
  <si>
    <t>ESTAÇÃO ELEVATÓRIA</t>
  </si>
  <si>
    <t>EMISSÁRIO</t>
  </si>
  <si>
    <t>ESTAÇÃO DE TRATAMENTO DE ESGOTO</t>
  </si>
  <si>
    <t>SERV. MONTAGEM CANTEIRO</t>
  </si>
  <si>
    <t>CANTEIRO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</si>
</sst>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 x14ac:knownFonts="1">
    <font>
      <sz val="10"/>
      <color theme="1"/>
      <name val="Arial"/>
    </font>
    <font>
      <b/>
      <sz val="12"/>
      <color rgb="FFC00000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sz val="11"/>
      <color theme="1"/>
      <name val="Calibri"/>
      <scheme val="minor"/>
    </font>
    <font>
      <b/>
      <sz val="9"/>
      <color indexed="64"/>
      <name val="Calibri"/>
      <scheme val="minor"/>
    </font>
    <font>
      <b/>
      <sz val="9"/>
      <color rgb="FF002060"/>
      <name val="Calibri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7" fillId="0" borderId="0" applyFont="0" applyFill="0" applyBorder="0"/>
    <xf numFmtId="0" fontId="4" fillId="0" borderId="0"/>
    <xf numFmtId="44" fontId="4" fillId="0" borderId="0" applyFont="0" applyFill="0" applyBorder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/>
    </xf>
    <xf numFmtId="4" fontId="3" fillId="3" borderId="2" xfId="0" applyNumberFormat="1" applyFont="1" applyFill="1" applyBorder="1" applyAlignment="1">
      <alignment horizontal="center" vertical="top"/>
    </xf>
    <xf numFmtId="4" fontId="3" fillId="3" borderId="3" xfId="0" applyNumberFormat="1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0" fontId="5" fillId="2" borderId="4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" fontId="5" fillId="2" borderId="4" xfId="2" applyNumberFormat="1" applyFont="1" applyFill="1" applyBorder="1" applyAlignment="1">
      <alignment horizontal="center" vertical="center" wrapText="1"/>
    </xf>
    <xf numFmtId="4" fontId="5" fillId="2" borderId="4" xfId="3" applyNumberFormat="1" applyFont="1" applyFill="1" applyBorder="1" applyAlignment="1">
      <alignment horizontal="center" vertical="center" wrapText="1"/>
    </xf>
    <xf numFmtId="1" fontId="6" fillId="2" borderId="4" xfId="2" applyNumberFormat="1" applyFont="1" applyFill="1" applyBorder="1" applyAlignment="1">
      <alignment horizontal="center" vertical="center" wrapText="1"/>
    </xf>
    <xf numFmtId="10" fontId="6" fillId="2" borderId="4" xfId="1" applyNumberFormat="1" applyFont="1" applyFill="1" applyBorder="1" applyAlignment="1">
      <alignment horizontal="center" vertical="center" wrapText="1"/>
    </xf>
    <xf numFmtId="4" fontId="6" fillId="2" borderId="4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" fontId="2" fillId="3" borderId="4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1" fontId="2" fillId="3" borderId="4" xfId="0" applyNumberFormat="1" applyFont="1" applyFill="1" applyBorder="1" applyAlignment="1">
      <alignment horizontal="center" vertical="top" wrapText="1"/>
    </xf>
    <xf numFmtId="10" fontId="2" fillId="3" borderId="4" xfId="1" applyNumberFormat="1" applyFont="1" applyFill="1" applyBorder="1" applyAlignment="1">
      <alignment horizontal="center" vertical="top" wrapText="1"/>
    </xf>
    <xf numFmtId="4" fontId="2" fillId="3" borderId="4" xfId="1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vertical="top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1" fontId="2" fillId="2" borderId="4" xfId="0" applyNumberFormat="1" applyFont="1" applyFill="1" applyBorder="1" applyAlignment="1">
      <alignment horizontal="center" vertical="top" wrapText="1"/>
    </xf>
    <xf numFmtId="10" fontId="2" fillId="2" borderId="4" xfId="1" applyNumberFormat="1" applyFont="1" applyFill="1" applyBorder="1" applyAlignment="1">
      <alignment horizontal="center" vertical="top" wrapText="1"/>
    </xf>
    <xf numFmtId="4" fontId="2" fillId="2" borderId="4" xfId="1" applyNumberFormat="1" applyFont="1" applyFill="1" applyBorder="1" applyAlignment="1">
      <alignment horizontal="center" vertical="top" wrapText="1"/>
    </xf>
    <xf numFmtId="0" fontId="2" fillId="5" borderId="0" xfId="0" applyFont="1" applyFill="1" applyAlignment="1">
      <alignment horizontal="center" vertical="top"/>
    </xf>
    <xf numFmtId="0" fontId="2" fillId="5" borderId="0" xfId="0" applyFont="1" applyFill="1" applyAlignment="1">
      <alignment horizontal="left" vertical="top"/>
    </xf>
    <xf numFmtId="0" fontId="2" fillId="5" borderId="0" xfId="0" applyFont="1" applyFill="1" applyAlignment="1">
      <alignment vertical="top"/>
    </xf>
    <xf numFmtId="0" fontId="2" fillId="5" borderId="0" xfId="0" applyFont="1" applyFill="1" applyAlignment="1">
      <alignment horizontal="center" vertical="top" wrapText="1"/>
    </xf>
    <xf numFmtId="0" fontId="2" fillId="5" borderId="0" xfId="0" applyFont="1" applyFill="1" applyAlignment="1">
      <alignment vertical="top" wrapText="1"/>
    </xf>
    <xf numFmtId="49" fontId="3" fillId="5" borderId="0" xfId="0" applyNumberFormat="1" applyFont="1" applyFill="1" applyAlignment="1">
      <alignment horizontal="center" vertical="top" wrapText="1"/>
    </xf>
    <xf numFmtId="4" fontId="2" fillId="5" borderId="0" xfId="0" applyNumberFormat="1" applyFont="1" applyFill="1" applyAlignment="1">
      <alignment horizontal="center" vertical="top" wrapText="1"/>
    </xf>
    <xf numFmtId="4" fontId="3" fillId="5" borderId="0" xfId="0" applyNumberFormat="1" applyFont="1" applyFill="1" applyAlignment="1">
      <alignment horizontal="center" vertical="top" wrapText="1"/>
    </xf>
    <xf numFmtId="1" fontId="2" fillId="5" borderId="0" xfId="0" applyNumberFormat="1" applyFont="1" applyFill="1" applyAlignment="1">
      <alignment horizontal="center" vertical="top" wrapText="1"/>
    </xf>
    <xf numFmtId="10" fontId="2" fillId="5" borderId="0" xfId="1" applyNumberFormat="1" applyFont="1" applyFill="1" applyAlignment="1">
      <alignment horizontal="center" vertical="top" wrapText="1"/>
    </xf>
    <xf numFmtId="4" fontId="2" fillId="5" borderId="0" xfId="1" applyNumberFormat="1" applyFont="1" applyFill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vertical="top"/>
    </xf>
    <xf numFmtId="1" fontId="2" fillId="0" borderId="0" xfId="0" applyNumberFormat="1" applyFont="1" applyAlignment="1">
      <alignment horizontal="center" vertical="top" wrapText="1"/>
    </xf>
    <xf numFmtId="10" fontId="2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horizontal="center" vertical="top" wrapText="1"/>
    </xf>
  </cellXfs>
  <cellStyles count="4">
    <cellStyle name="Moeda 2" xfId="3" xr:uid="{BD6C5EB4-C044-4F9B-BFC2-CFF485B09D5F}"/>
    <cellStyle name="Normal" xfId="0" builtinId="0"/>
    <cellStyle name="Normal 4" xfId="2" xr:uid="{D53967C6-6ABC-42BD-82C9-4C6DEE88D49B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C6A60-2E67-4513-B9C3-8F02CC18A9A9}">
  <sheetPr>
    <tabColor rgb="FFC00000"/>
    <pageSetUpPr fitToPage="1"/>
  </sheetPr>
  <dimension ref="A1:P11"/>
  <sheetViews>
    <sheetView tabSelected="1" workbookViewId="0">
      <selection activeCell="D10" sqref="D10"/>
    </sheetView>
  </sheetViews>
  <sheetFormatPr defaultRowHeight="12" x14ac:dyDescent="0.2"/>
  <cols>
    <col min="1" max="1" width="7.28515625" style="52" bestFit="1" customWidth="1"/>
    <col min="2" max="2" width="11" style="52" bestFit="1" customWidth="1"/>
    <col min="3" max="3" width="8.85546875" style="53" bestFit="1" customWidth="1"/>
    <col min="4" max="4" width="38.42578125" style="4" bestFit="1" customWidth="1"/>
    <col min="5" max="5" width="43.28515625" style="54" bestFit="1" customWidth="1"/>
    <col min="6" max="6" width="8.85546875" style="4" bestFit="1" customWidth="1"/>
    <col min="7" max="7" width="7.140625" style="4" bestFit="1" customWidth="1"/>
    <col min="8" max="8" width="9.7109375" style="4" bestFit="1" customWidth="1"/>
    <col min="9" max="9" width="12.140625" style="55" bestFit="1" customWidth="1"/>
    <col min="10" max="10" width="10.5703125" style="56" bestFit="1" customWidth="1"/>
    <col min="11" max="11" width="10.85546875" style="56" bestFit="1" customWidth="1"/>
    <col min="12" max="12" width="8.28515625" style="57" bestFit="1" customWidth="1"/>
    <col min="13" max="13" width="8.28515625" style="58" bestFit="1" customWidth="1"/>
    <col min="14" max="14" width="8.28515625" style="59" bestFit="1" customWidth="1"/>
    <col min="15" max="15" width="8.28515625" style="58" bestFit="1" customWidth="1"/>
    <col min="16" max="16" width="8.28515625" style="59" bestFit="1" customWidth="1"/>
    <col min="17" max="16384" width="9.140625" style="4"/>
  </cols>
  <sheetData>
    <row r="1" spans="1:16" ht="16.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13.5" customHeight="1" thickBot="1" x14ac:dyDescent="0.25">
      <c r="A2" s="5" t="s">
        <v>1</v>
      </c>
      <c r="B2" s="6"/>
      <c r="C2" s="6"/>
      <c r="D2" s="6"/>
      <c r="E2" s="6"/>
      <c r="F2" s="6"/>
      <c r="G2" s="6"/>
      <c r="H2" s="7"/>
      <c r="I2" s="8" t="s">
        <v>2</v>
      </c>
      <c r="J2" s="8"/>
      <c r="K2" s="8"/>
      <c r="L2" s="9" t="s">
        <v>3</v>
      </c>
      <c r="M2" s="9"/>
      <c r="N2" s="10"/>
      <c r="O2" s="11" t="s">
        <v>4</v>
      </c>
      <c r="P2" s="11"/>
    </row>
    <row r="3" spans="1:16" s="21" customFormat="1" ht="36.75" thickBot="1" x14ac:dyDescent="0.25">
      <c r="A3" s="12" t="s">
        <v>5</v>
      </c>
      <c r="B3" s="13" t="s">
        <v>6</v>
      </c>
      <c r="C3" s="13" t="s">
        <v>7</v>
      </c>
      <c r="D3" s="12" t="s">
        <v>8</v>
      </c>
      <c r="E3" s="13" t="s">
        <v>9</v>
      </c>
      <c r="F3" s="14" t="s">
        <v>10</v>
      </c>
      <c r="G3" s="13" t="s">
        <v>11</v>
      </c>
      <c r="H3" s="13" t="s">
        <v>12</v>
      </c>
      <c r="I3" s="15" t="s">
        <v>13</v>
      </c>
      <c r="J3" s="16" t="s">
        <v>14</v>
      </c>
      <c r="K3" s="17" t="s">
        <v>15</v>
      </c>
      <c r="L3" s="18" t="s">
        <v>16</v>
      </c>
      <c r="M3" s="19" t="s">
        <v>17</v>
      </c>
      <c r="N3" s="20" t="s">
        <v>18</v>
      </c>
      <c r="O3" s="19" t="s">
        <v>19</v>
      </c>
      <c r="P3" s="20" t="s">
        <v>20</v>
      </c>
    </row>
    <row r="4" spans="1:16" x14ac:dyDescent="0.2">
      <c r="A4" s="22">
        <v>1</v>
      </c>
      <c r="B4" s="22">
        <v>3000043695</v>
      </c>
      <c r="C4" s="22">
        <v>90936</v>
      </c>
      <c r="D4" s="22" t="s">
        <v>21</v>
      </c>
      <c r="E4" s="23" t="s">
        <v>22</v>
      </c>
      <c r="F4" s="22" t="s">
        <v>23</v>
      </c>
      <c r="G4" s="22" t="s">
        <v>24</v>
      </c>
      <c r="H4" s="22">
        <v>1</v>
      </c>
      <c r="I4" s="24"/>
      <c r="J4" s="25">
        <v>7033520.6799999997</v>
      </c>
      <c r="K4" s="26">
        <f>J4*H4</f>
        <v>7033520.6799999997</v>
      </c>
      <c r="L4" s="27"/>
      <c r="M4" s="28"/>
      <c r="N4" s="29"/>
      <c r="O4" s="28"/>
      <c r="P4" s="29"/>
    </row>
    <row r="5" spans="1:16" x14ac:dyDescent="0.2">
      <c r="A5" s="22">
        <v>2</v>
      </c>
      <c r="B5" s="22">
        <v>3000043695</v>
      </c>
      <c r="C5" s="22">
        <v>90936</v>
      </c>
      <c r="D5" s="22" t="s">
        <v>21</v>
      </c>
      <c r="E5" s="23" t="s">
        <v>25</v>
      </c>
      <c r="F5" s="22" t="s">
        <v>23</v>
      </c>
      <c r="G5" s="22" t="s">
        <v>24</v>
      </c>
      <c r="H5" s="22">
        <v>1</v>
      </c>
      <c r="I5" s="24"/>
      <c r="J5" s="25">
        <v>47965110.649999999</v>
      </c>
      <c r="K5" s="26">
        <f t="shared" ref="K5:K9" si="0">J5*H5</f>
        <v>47965110.649999999</v>
      </c>
      <c r="L5" s="27"/>
      <c r="M5" s="28"/>
      <c r="N5" s="29"/>
      <c r="O5" s="28"/>
      <c r="P5" s="29"/>
    </row>
    <row r="6" spans="1:16" x14ac:dyDescent="0.2">
      <c r="A6" s="22">
        <v>3</v>
      </c>
      <c r="B6" s="22">
        <v>3000043695</v>
      </c>
      <c r="C6" s="22">
        <v>90936</v>
      </c>
      <c r="D6" s="22" t="s">
        <v>21</v>
      </c>
      <c r="E6" s="23" t="s">
        <v>26</v>
      </c>
      <c r="F6" s="22" t="s">
        <v>23</v>
      </c>
      <c r="G6" s="22" t="s">
        <v>24</v>
      </c>
      <c r="H6" s="22">
        <v>1</v>
      </c>
      <c r="I6" s="24"/>
      <c r="J6" s="25">
        <v>11131824.939999999</v>
      </c>
      <c r="K6" s="26">
        <f t="shared" si="0"/>
        <v>11131824.939999999</v>
      </c>
      <c r="L6" s="27"/>
      <c r="M6" s="28"/>
      <c r="N6" s="29"/>
      <c r="O6" s="28"/>
      <c r="P6" s="29"/>
    </row>
    <row r="7" spans="1:16" x14ac:dyDescent="0.2">
      <c r="A7" s="22">
        <v>4</v>
      </c>
      <c r="B7" s="22">
        <v>3000043695</v>
      </c>
      <c r="C7" s="22">
        <v>90936</v>
      </c>
      <c r="D7" s="22" t="s">
        <v>21</v>
      </c>
      <c r="E7" s="23" t="s">
        <v>27</v>
      </c>
      <c r="F7" s="22" t="s">
        <v>23</v>
      </c>
      <c r="G7" s="22" t="s">
        <v>24</v>
      </c>
      <c r="H7" s="22">
        <v>1</v>
      </c>
      <c r="I7" s="24"/>
      <c r="J7" s="25">
        <v>6072419.4800000004</v>
      </c>
      <c r="K7" s="26">
        <f t="shared" si="0"/>
        <v>6072419.4800000004</v>
      </c>
      <c r="L7" s="27"/>
      <c r="M7" s="28"/>
      <c r="N7" s="29"/>
      <c r="O7" s="28"/>
      <c r="P7" s="29"/>
    </row>
    <row r="8" spans="1:16" x14ac:dyDescent="0.2">
      <c r="A8" s="22">
        <v>5</v>
      </c>
      <c r="B8" s="22">
        <v>3000043695</v>
      </c>
      <c r="C8" s="22">
        <v>90936</v>
      </c>
      <c r="D8" s="22" t="s">
        <v>21</v>
      </c>
      <c r="E8" s="23" t="s">
        <v>28</v>
      </c>
      <c r="F8" s="22" t="s">
        <v>23</v>
      </c>
      <c r="G8" s="22" t="s">
        <v>24</v>
      </c>
      <c r="H8" s="22">
        <v>1</v>
      </c>
      <c r="I8" s="24"/>
      <c r="J8" s="25">
        <v>170112.83</v>
      </c>
      <c r="K8" s="26">
        <f t="shared" si="0"/>
        <v>170112.83</v>
      </c>
      <c r="L8" s="27"/>
      <c r="M8" s="28"/>
      <c r="N8" s="29"/>
      <c r="O8" s="28"/>
      <c r="P8" s="29"/>
    </row>
    <row r="9" spans="1:16" x14ac:dyDescent="0.2">
      <c r="A9" s="22">
        <v>6</v>
      </c>
      <c r="B9" s="22">
        <v>3000043695</v>
      </c>
      <c r="C9" s="22">
        <v>46104</v>
      </c>
      <c r="D9" s="22" t="s">
        <v>29</v>
      </c>
      <c r="E9" s="23" t="s">
        <v>30</v>
      </c>
      <c r="F9" s="22" t="s">
        <v>23</v>
      </c>
      <c r="G9" s="22" t="s">
        <v>24</v>
      </c>
      <c r="H9" s="22">
        <v>1</v>
      </c>
      <c r="I9" s="24"/>
      <c r="J9" s="25">
        <v>1952786.56</v>
      </c>
      <c r="K9" s="26">
        <f t="shared" si="0"/>
        <v>1952786.56</v>
      </c>
      <c r="L9" s="27"/>
      <c r="M9" s="28"/>
      <c r="N9" s="29"/>
      <c r="O9" s="28"/>
      <c r="P9" s="29"/>
    </row>
    <row r="10" spans="1:16" x14ac:dyDescent="0.2">
      <c r="A10" s="30"/>
      <c r="B10" s="30"/>
      <c r="C10" s="31"/>
      <c r="D10" s="32"/>
      <c r="E10" s="33"/>
      <c r="F10" s="34"/>
      <c r="G10" s="33"/>
      <c r="H10" s="33"/>
      <c r="I10" s="35"/>
      <c r="J10" s="36"/>
      <c r="K10" s="37">
        <f>SUM(K4:K9)</f>
        <v>74325775.140000001</v>
      </c>
      <c r="L10" s="38"/>
      <c r="M10" s="39"/>
      <c r="N10" s="40"/>
      <c r="O10" s="39"/>
      <c r="P10" s="40"/>
    </row>
    <row r="11" spans="1:16" x14ac:dyDescent="0.2">
      <c r="A11" s="41"/>
      <c r="B11" s="41"/>
      <c r="C11" s="42"/>
      <c r="D11" s="43"/>
      <c r="E11" s="44"/>
      <c r="F11" s="45"/>
      <c r="G11" s="44"/>
      <c r="H11" s="44"/>
      <c r="I11" s="46"/>
      <c r="J11" s="47"/>
      <c r="K11" s="48"/>
      <c r="L11" s="49"/>
      <c r="M11" s="50"/>
      <c r="N11" s="51"/>
      <c r="O11" s="50"/>
      <c r="P11" s="51"/>
    </row>
  </sheetData>
  <mergeCells count="5">
    <mergeCell ref="A1:P1"/>
    <mergeCell ref="A2:H2"/>
    <mergeCell ref="I2:K2"/>
    <mergeCell ref="L2:N2"/>
    <mergeCell ref="O2:P2"/>
  </mergeCells>
  <pageMargins left="0.39370078740157477" right="0.39370078740157477" top="0.39370078740157477" bottom="0.39370078740157477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- C Valor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PAMPLONA</dc:creator>
  <cp:lastModifiedBy>VINICIUS PAMPLONA</cp:lastModifiedBy>
  <dcterms:created xsi:type="dcterms:W3CDTF">2025-07-23T13:00:24Z</dcterms:created>
  <dcterms:modified xsi:type="dcterms:W3CDTF">2025-07-23T13:00:57Z</dcterms:modified>
</cp:coreProperties>
</file>